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ris\Desktop\PREFEITURA\CENTRO COMUNITARIO CORREGO RICO\"/>
    </mc:Choice>
  </mc:AlternateContent>
  <xr:revisionPtr revIDLastSave="0" documentId="13_ncr:1_{1C3D3595-91B7-44AE-A8B5-9E0AA1EAF4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 FISICO FINANCEIRO" sheetId="1" r:id="rId1"/>
  </sheets>
  <externalReferences>
    <externalReference r:id="rId2"/>
  </externalReferences>
  <definedNames>
    <definedName name="_xlnm.Print_Area" localSheetId="0">'CRONOGRAMA FISICO FINANCEIRO'!$A$1:$H$34</definedName>
  </definedNames>
  <calcPr calcId="191029"/>
</workbook>
</file>

<file path=xl/calcChain.xml><?xml version="1.0" encoding="utf-8"?>
<calcChain xmlns="http://schemas.openxmlformats.org/spreadsheetml/2006/main">
  <c r="H20" i="1" l="1"/>
  <c r="H19" i="1" s="1"/>
  <c r="E22" i="1"/>
  <c r="H22" i="1" s="1"/>
  <c r="H21" i="1" s="1"/>
  <c r="E20" i="1"/>
  <c r="E18" i="1"/>
  <c r="G18" i="1" s="1"/>
  <c r="G17" i="1" s="1"/>
  <c r="E16" i="1"/>
  <c r="G16" i="1" s="1"/>
  <c r="E14" i="1"/>
  <c r="H14" i="1" s="1"/>
  <c r="H13" i="1" s="1"/>
  <c r="E12" i="1"/>
  <c r="F12" i="1" s="1"/>
  <c r="F11" i="1" s="1"/>
  <c r="E10" i="1"/>
  <c r="F10" i="1" s="1"/>
  <c r="G24" i="1" l="1"/>
  <c r="G15" i="1"/>
  <c r="H24" i="1"/>
  <c r="F24" i="1"/>
  <c r="H23" i="1" l="1"/>
  <c r="F9" i="1"/>
  <c r="G23" i="1" l="1"/>
  <c r="F23" i="1"/>
  <c r="E9" i="1"/>
  <c r="E17" i="1"/>
  <c r="E11" i="1"/>
  <c r="E15" i="1"/>
  <c r="E13" i="1"/>
  <c r="E21" i="1"/>
  <c r="E19" i="1"/>
  <c r="E23" i="1" l="1"/>
</calcChain>
</file>

<file path=xl/sharedStrings.xml><?xml version="1.0" encoding="utf-8"?>
<sst xmlns="http://schemas.openxmlformats.org/spreadsheetml/2006/main" count="42" uniqueCount="28">
  <si>
    <t>TOTAL</t>
  </si>
  <si>
    <t>FÍSICO/ FINANCEIRO</t>
  </si>
  <si>
    <t>MÊS 1</t>
  </si>
  <si>
    <t>MÊS 2</t>
  </si>
  <si>
    <t>Físico %</t>
  </si>
  <si>
    <t>Financeiro</t>
  </si>
  <si>
    <t>ITEM</t>
  </si>
  <si>
    <t>CÓDIGO</t>
  </si>
  <si>
    <t>ETAPAS/DESCRIÇÃO</t>
  </si>
  <si>
    <t>TOTAL  ETAPAS</t>
  </si>
  <si>
    <t>PREFEITURA: Prefeitura Municipal de Perdizes - MG</t>
  </si>
  <si>
    <t>LOCAL: Perdizes - MG</t>
  </si>
  <si>
    <t>Prefeito Municipal</t>
  </si>
  <si>
    <t>Antônio Roberto Bergamasco</t>
  </si>
  <si>
    <t>MÊS 3</t>
  </si>
  <si>
    <t>Larissa Menezes de Oliveira</t>
  </si>
  <si>
    <t>CREA MG: 201.447</t>
  </si>
  <si>
    <t>VALOR DO CONVÊNIO: 100.000,00</t>
  </si>
  <si>
    <t>BENHEIROS</t>
  </si>
  <si>
    <t>SALÃO</t>
  </si>
  <si>
    <t>QUADRA</t>
  </si>
  <si>
    <t>COZINHA</t>
  </si>
  <si>
    <t>DEPÓSITO</t>
  </si>
  <si>
    <t>PINTURA GERAL</t>
  </si>
  <si>
    <t>ELÉTRICA</t>
  </si>
  <si>
    <t>CRONOGRAMA FÍSICO-FINANCEIRO</t>
  </si>
  <si>
    <t>PRAZO DA OBRA: 03 meses</t>
  </si>
  <si>
    <t>OBRA: Reforma do Centro Comunitário do Córrego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</si>
</sst>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5" formatCode="&quot;R$ &quot;#,##0.000"/>
    <numFmt numFmtId="166" formatCode="_-&quot;R$&quot;\ * #,##0.000_-;\-&quot;R$&quot;\ * #,##0.000_-;_-&quot;R$&quot;\ * &quot;-&quot;??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top" wrapText="1"/>
    </xf>
    <xf numFmtId="10" fontId="5" fillId="3" borderId="6" xfId="0" applyNumberFormat="1" applyFont="1" applyFill="1" applyBorder="1" applyAlignment="1">
      <alignment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6" fillId="4" borderId="9" xfId="0" applyNumberFormat="1" applyFont="1" applyFill="1" applyBorder="1" applyAlignment="1">
      <alignment horizontal="center" vertical="top" wrapText="1"/>
    </xf>
    <xf numFmtId="10" fontId="6" fillId="4" borderId="9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44" fontId="5" fillId="3" borderId="7" xfId="1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44" fontId="5" fillId="3" borderId="6" xfId="1" applyFont="1" applyFill="1" applyBorder="1" applyAlignment="1">
      <alignment vertical="top" wrapText="1"/>
    </xf>
    <xf numFmtId="10" fontId="5" fillId="3" borderId="6" xfId="2" applyNumberFormat="1" applyFont="1" applyFill="1" applyBorder="1" applyAlignment="1">
      <alignment vertical="top" wrapText="1"/>
    </xf>
    <xf numFmtId="0" fontId="3" fillId="2" borderId="0" xfId="0" applyFont="1" applyFill="1"/>
    <xf numFmtId="0" fontId="3" fillId="2" borderId="22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44" fontId="5" fillId="3" borderId="6" xfId="0" applyNumberFormat="1" applyFont="1" applyFill="1" applyBorder="1" applyAlignment="1">
      <alignment vertical="top" wrapText="1"/>
    </xf>
    <xf numFmtId="10" fontId="5" fillId="3" borderId="6" xfId="1" applyNumberFormat="1" applyFont="1" applyFill="1" applyBorder="1" applyAlignment="1">
      <alignment vertical="top" wrapText="1"/>
    </xf>
    <xf numFmtId="10" fontId="5" fillId="3" borderId="7" xfId="2" applyNumberFormat="1" applyFont="1" applyFill="1" applyBorder="1" applyAlignment="1">
      <alignment vertical="top" wrapText="1"/>
    </xf>
    <xf numFmtId="14" fontId="3" fillId="2" borderId="20" xfId="0" applyNumberFormat="1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center" wrapText="1"/>
    </xf>
    <xf numFmtId="165" fontId="6" fillId="4" borderId="10" xfId="0" applyNumberFormat="1" applyFont="1" applyFill="1" applyBorder="1" applyAlignment="1">
      <alignment vertical="top" wrapText="1"/>
    </xf>
    <xf numFmtId="166" fontId="5" fillId="3" borderId="7" xfId="1" applyNumberFormat="1" applyFont="1" applyFill="1" applyBorder="1" applyAlignment="1">
      <alignment vertical="top" wrapText="1"/>
    </xf>
    <xf numFmtId="166" fontId="5" fillId="3" borderId="6" xfId="1" applyNumberFormat="1" applyFont="1" applyFill="1" applyBorder="1" applyAlignment="1">
      <alignment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ris\Desktop\PREFEITURA\CENTRO%20COMUNITARIO%20CORREGO%20RICO\Planilha%20Or&#231;ament&#225;ria%20-%20nova.xlsx" TargetMode="External"/><Relationship Id="rId1" Type="http://schemas.openxmlformats.org/officeDocument/2006/relationships/externalLinkPath" Target="Planilha%20Or&#231;ament&#225;ria%20-%20no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"/>
      <sheetName val="Detalhamento do BDI"/>
    </sheetNames>
    <sheetDataSet>
      <sheetData sheetId="0">
        <row r="15">
          <cell r="M15">
            <v>50803.091684183157</v>
          </cell>
        </row>
        <row r="47">
          <cell r="M47">
            <v>12995.840296367111</v>
          </cell>
        </row>
        <row r="51">
          <cell r="M51">
            <v>37489.274286763924</v>
          </cell>
        </row>
        <row r="69">
          <cell r="M69">
            <v>18259.227200625348</v>
          </cell>
        </row>
        <row r="80">
          <cell r="M80">
            <v>45254.077641268355</v>
          </cell>
        </row>
        <row r="135">
          <cell r="M135">
            <v>8044.9869929873448</v>
          </cell>
        </row>
        <row r="143">
          <cell r="M143">
            <v>8580.8839100817004</v>
          </cell>
        </row>
      </sheetData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showZeros="0" tabSelected="1" view="pageBreakPreview" zoomScale="70" zoomScaleNormal="75" zoomScaleSheetLayoutView="70" workbookViewId="0">
      <selection activeCell="L23" sqref="L23"/>
    </sheetView>
  </sheetViews>
  <sheetFormatPr defaultRowHeight="15" x14ac:dyDescent="0.2"/>
  <cols>
    <col min="1" max="1" width="12.140625" style="1" customWidth="1"/>
    <col min="2" max="2" width="10.42578125" style="1" customWidth="1"/>
    <col min="3" max="3" width="57.5703125" style="1" customWidth="1"/>
    <col min="4" max="4" width="24.7109375" style="2" bestFit="1" customWidth="1"/>
    <col min="5" max="5" width="23.7109375" style="2" bestFit="1" customWidth="1"/>
    <col min="6" max="6" width="17.5703125" style="1" bestFit="1" customWidth="1"/>
    <col min="7" max="8" width="17.5703125" style="1" customWidth="1"/>
    <col min="9" max="16384" width="9.140625" style="1"/>
  </cols>
  <sheetData>
    <row r="1" spans="1:8" ht="15" customHeight="1" x14ac:dyDescent="0.2">
      <c r="A1" s="36" t="s">
        <v>25</v>
      </c>
      <c r="B1" s="36"/>
      <c r="C1" s="36"/>
      <c r="D1" s="36"/>
      <c r="E1" s="36"/>
      <c r="F1" s="36"/>
      <c r="G1" s="36"/>
      <c r="H1" s="36"/>
    </row>
    <row r="2" spans="1:8" ht="2.25" customHeight="1" x14ac:dyDescent="0.2">
      <c r="A2" s="36"/>
      <c r="B2" s="36"/>
      <c r="C2" s="36"/>
      <c r="D2" s="36"/>
      <c r="E2" s="36"/>
      <c r="F2" s="36"/>
      <c r="G2" s="36"/>
      <c r="H2" s="36"/>
    </row>
    <row r="3" spans="1:8" ht="15" customHeight="1" x14ac:dyDescent="0.2">
      <c r="A3" s="36"/>
      <c r="B3" s="36"/>
      <c r="C3" s="36"/>
      <c r="D3" s="36"/>
      <c r="E3" s="36"/>
      <c r="F3" s="36"/>
      <c r="G3" s="36"/>
      <c r="H3" s="36"/>
    </row>
    <row r="4" spans="1:8" ht="3.75" customHeight="1" x14ac:dyDescent="0.2">
      <c r="A4" s="36"/>
      <c r="B4" s="36"/>
      <c r="C4" s="36"/>
      <c r="D4" s="36"/>
      <c r="E4" s="36"/>
      <c r="F4" s="36"/>
      <c r="G4" s="36"/>
      <c r="H4" s="36"/>
    </row>
    <row r="5" spans="1:8" ht="53.25" customHeight="1" thickBot="1" x14ac:dyDescent="0.25">
      <c r="A5" s="37"/>
      <c r="B5" s="37"/>
      <c r="C5" s="37"/>
      <c r="D5" s="37"/>
      <c r="E5" s="37"/>
      <c r="F5" s="37"/>
      <c r="G5" s="37"/>
      <c r="H5" s="37"/>
    </row>
    <row r="6" spans="1:8" ht="18" customHeight="1" thickBot="1" x14ac:dyDescent="0.25">
      <c r="A6" s="17" t="s">
        <v>10</v>
      </c>
      <c r="B6" s="16"/>
      <c r="C6" s="25"/>
      <c r="D6" s="35" t="s">
        <v>17</v>
      </c>
      <c r="E6" s="32"/>
      <c r="F6" s="30">
        <v>45518</v>
      </c>
      <c r="G6" s="31"/>
      <c r="H6" s="32"/>
    </row>
    <row r="7" spans="1:8" ht="18" customHeight="1" thickBot="1" x14ac:dyDescent="0.25">
      <c r="A7" s="18" t="s">
        <v>27</v>
      </c>
      <c r="B7" s="19"/>
      <c r="C7" s="26"/>
      <c r="D7" s="35" t="s">
        <v>11</v>
      </c>
      <c r="E7" s="32"/>
      <c r="F7" s="33" t="s">
        <v>26</v>
      </c>
      <c r="G7" s="34"/>
      <c r="H7" s="34"/>
    </row>
    <row r="8" spans="1:8" ht="36" customHeight="1" x14ac:dyDescent="0.2">
      <c r="A8" s="3" t="s">
        <v>6</v>
      </c>
      <c r="B8" s="4" t="s">
        <v>7</v>
      </c>
      <c r="C8" s="4" t="s">
        <v>8</v>
      </c>
      <c r="D8" s="5" t="s">
        <v>1</v>
      </c>
      <c r="E8" s="5" t="s">
        <v>9</v>
      </c>
      <c r="F8" s="4" t="s">
        <v>2</v>
      </c>
      <c r="G8" s="4" t="s">
        <v>3</v>
      </c>
      <c r="H8" s="4" t="s">
        <v>14</v>
      </c>
    </row>
    <row r="9" spans="1:8" ht="15" customHeight="1" x14ac:dyDescent="0.2">
      <c r="A9" s="49">
        <v>1</v>
      </c>
      <c r="B9" s="50"/>
      <c r="C9" s="52" t="s">
        <v>18</v>
      </c>
      <c r="D9" s="6" t="s">
        <v>4</v>
      </c>
      <c r="E9" s="7">
        <f>E10/$E$24</f>
        <v>0.28001881944968393</v>
      </c>
      <c r="F9" s="7">
        <f>F10/E10</f>
        <v>1</v>
      </c>
      <c r="G9" s="28"/>
      <c r="H9" s="22"/>
    </row>
    <row r="10" spans="1:8" ht="15" customHeight="1" x14ac:dyDescent="0.2">
      <c r="A10" s="49"/>
      <c r="B10" s="51"/>
      <c r="C10" s="52"/>
      <c r="D10" s="8" t="s">
        <v>5</v>
      </c>
      <c r="E10" s="54">
        <f>'[1]Planilha Orçamentária'!$M$15</f>
        <v>50803.091684183157</v>
      </c>
      <c r="F10" s="54">
        <f>E10</f>
        <v>50803.091684183157</v>
      </c>
      <c r="G10" s="27"/>
      <c r="H10" s="22"/>
    </row>
    <row r="11" spans="1:8" x14ac:dyDescent="0.2">
      <c r="A11" s="49">
        <v>2</v>
      </c>
      <c r="B11" s="50"/>
      <c r="C11" s="52" t="s">
        <v>19</v>
      </c>
      <c r="D11" s="6" t="s">
        <v>4</v>
      </c>
      <c r="E11" s="7">
        <f>E12/$E$24</f>
        <v>7.1631070805053515E-2</v>
      </c>
      <c r="F11" s="7">
        <f>F12/E12</f>
        <v>1</v>
      </c>
      <c r="G11" s="29"/>
      <c r="H11" s="23"/>
    </row>
    <row r="12" spans="1:8" x14ac:dyDescent="0.2">
      <c r="A12" s="49"/>
      <c r="B12" s="51"/>
      <c r="C12" s="52"/>
      <c r="D12" s="8" t="s">
        <v>5</v>
      </c>
      <c r="E12" s="54">
        <f>'[1]Planilha Orçamentária'!$M$47</f>
        <v>12995.840296367111</v>
      </c>
      <c r="F12" s="54">
        <f>E12</f>
        <v>12995.840296367111</v>
      </c>
      <c r="G12" s="22"/>
      <c r="H12" s="22"/>
    </row>
    <row r="13" spans="1:8" x14ac:dyDescent="0.2">
      <c r="A13" s="49">
        <v>3</v>
      </c>
      <c r="B13" s="50"/>
      <c r="C13" s="52" t="s">
        <v>20</v>
      </c>
      <c r="D13" s="6" t="s">
        <v>4</v>
      </c>
      <c r="E13" s="7">
        <f>E14/$E$24</f>
        <v>0.20663510782107267</v>
      </c>
      <c r="F13" s="7"/>
      <c r="G13" s="7"/>
      <c r="H13" s="23">
        <f>H14/E14</f>
        <v>1</v>
      </c>
    </row>
    <row r="14" spans="1:8" x14ac:dyDescent="0.2">
      <c r="A14" s="49"/>
      <c r="B14" s="51"/>
      <c r="C14" s="52"/>
      <c r="D14" s="8" t="s">
        <v>5</v>
      </c>
      <c r="E14" s="54">
        <f>'[1]Planilha Orçamentária'!$M$51</f>
        <v>37489.274286763924</v>
      </c>
      <c r="F14" s="15"/>
      <c r="G14" s="15"/>
      <c r="H14" s="55">
        <f>E14</f>
        <v>37489.274286763924</v>
      </c>
    </row>
    <row r="15" spans="1:8" x14ac:dyDescent="0.2">
      <c r="A15" s="49">
        <v>4</v>
      </c>
      <c r="B15" s="50"/>
      <c r="C15" s="52" t="s">
        <v>21</v>
      </c>
      <c r="D15" s="6" t="s">
        <v>4</v>
      </c>
      <c r="E15" s="7">
        <f>E16/$E$24</f>
        <v>0.10064204904235202</v>
      </c>
      <c r="F15" s="7"/>
      <c r="G15" s="23">
        <f>G16/E16</f>
        <v>1</v>
      </c>
      <c r="H15" s="23"/>
    </row>
    <row r="16" spans="1:8" x14ac:dyDescent="0.2">
      <c r="A16" s="49"/>
      <c r="B16" s="51"/>
      <c r="C16" s="52"/>
      <c r="D16" s="8" t="s">
        <v>5</v>
      </c>
      <c r="E16" s="54">
        <f>'[1]Planilha Orçamentária'!$M$69</f>
        <v>18259.227200625348</v>
      </c>
      <c r="F16" s="15"/>
      <c r="G16" s="55">
        <f>E16</f>
        <v>18259.227200625348</v>
      </c>
      <c r="H16" s="22"/>
    </row>
    <row r="17" spans="1:8" x14ac:dyDescent="0.2">
      <c r="A17" s="49">
        <v>5</v>
      </c>
      <c r="B17" s="50"/>
      <c r="C17" s="52" t="s">
        <v>22</v>
      </c>
      <c r="D17" s="6" t="s">
        <v>4</v>
      </c>
      <c r="E17" s="7">
        <f>E18/$E$24</f>
        <v>0.24943350840078013</v>
      </c>
      <c r="F17" s="7"/>
      <c r="G17" s="23">
        <f>G18/E18</f>
        <v>1</v>
      </c>
      <c r="H17" s="22"/>
    </row>
    <row r="18" spans="1:8" x14ac:dyDescent="0.2">
      <c r="A18" s="49"/>
      <c r="B18" s="51"/>
      <c r="C18" s="52"/>
      <c r="D18" s="8" t="s">
        <v>5</v>
      </c>
      <c r="E18" s="54">
        <f>'[1]Planilha Orçamentária'!$M$80</f>
        <v>45254.077641268355</v>
      </c>
      <c r="F18" s="15"/>
      <c r="G18" s="55">
        <f>E18</f>
        <v>45254.077641268355</v>
      </c>
      <c r="H18" s="22"/>
    </row>
    <row r="19" spans="1:8" x14ac:dyDescent="0.2">
      <c r="A19" s="49">
        <v>6</v>
      </c>
      <c r="B19" s="50"/>
      <c r="C19" s="52" t="s">
        <v>23</v>
      </c>
      <c r="D19" s="6" t="s">
        <v>4</v>
      </c>
      <c r="E19" s="7">
        <f>E20/$E$24</f>
        <v>4.4342729656465789E-2</v>
      </c>
      <c r="F19" s="7"/>
      <c r="G19" s="23"/>
      <c r="H19" s="23">
        <f>H20/E20</f>
        <v>1</v>
      </c>
    </row>
    <row r="20" spans="1:8" x14ac:dyDescent="0.2">
      <c r="A20" s="49"/>
      <c r="B20" s="51"/>
      <c r="C20" s="52"/>
      <c r="D20" s="8" t="s">
        <v>5</v>
      </c>
      <c r="E20" s="54">
        <f>'[1]Planilha Orçamentária'!$M$135</f>
        <v>8044.9869929873448</v>
      </c>
      <c r="F20" s="15"/>
      <c r="G20" s="22"/>
      <c r="H20" s="55">
        <f>E20</f>
        <v>8044.9869929873448</v>
      </c>
    </row>
    <row r="21" spans="1:8" x14ac:dyDescent="0.2">
      <c r="A21" s="49">
        <v>7</v>
      </c>
      <c r="B21" s="50"/>
      <c r="C21" s="52" t="s">
        <v>24</v>
      </c>
      <c r="D21" s="6" t="s">
        <v>4</v>
      </c>
      <c r="E21" s="7">
        <f>E22/$E$24</f>
        <v>4.7296510953957302E-2</v>
      </c>
      <c r="F21" s="7"/>
      <c r="G21" s="22"/>
      <c r="H21" s="23">
        <f>H22/E22</f>
        <v>1</v>
      </c>
    </row>
    <row r="22" spans="1:8" x14ac:dyDescent="0.2">
      <c r="A22" s="49"/>
      <c r="B22" s="51"/>
      <c r="C22" s="52"/>
      <c r="D22" s="8" t="s">
        <v>5</v>
      </c>
      <c r="E22" s="54">
        <f>'[1]Planilha Orçamentária'!$M$143</f>
        <v>8580.8839100817004</v>
      </c>
      <c r="F22" s="15"/>
      <c r="G22" s="22"/>
      <c r="H22" s="55">
        <f>E22</f>
        <v>8580.8839100817004</v>
      </c>
    </row>
    <row r="23" spans="1:8" ht="15.75" x14ac:dyDescent="0.2">
      <c r="A23" s="42" t="s">
        <v>0</v>
      </c>
      <c r="B23" s="43"/>
      <c r="C23" s="44"/>
      <c r="D23" s="9" t="s">
        <v>4</v>
      </c>
      <c r="E23" s="10">
        <f>E21+E19+E17+E15+E13+E11+E9</f>
        <v>0.9999997961293654</v>
      </c>
      <c r="F23" s="10">
        <f>F24/$E$24</f>
        <v>0.35164989025473747</v>
      </c>
      <c r="G23" s="10">
        <f t="shared" ref="G23:H23" si="0">G24/$E$24</f>
        <v>0.35007555744313212</v>
      </c>
      <c r="H23" s="10">
        <f t="shared" si="0"/>
        <v>0.29827434843149575</v>
      </c>
    </row>
    <row r="24" spans="1:8" ht="16.5" thickBot="1" x14ac:dyDescent="0.25">
      <c r="A24" s="45"/>
      <c r="B24" s="46"/>
      <c r="C24" s="47"/>
      <c r="D24" s="11" t="s">
        <v>5</v>
      </c>
      <c r="E24" s="53">
        <v>181427.41899999999</v>
      </c>
      <c r="F24" s="53">
        <f t="shared" ref="F24" si="1">+F22+F20+F18+F16+F14+F12+F10</f>
        <v>63798.931980550267</v>
      </c>
      <c r="G24" s="53">
        <f t="shared" ref="G24:H24" si="2">+G22+G20+G18+G16+G14+G12+G10</f>
        <v>63513.304841893703</v>
      </c>
      <c r="H24" s="53">
        <f t="shared" si="2"/>
        <v>54115.145189832969</v>
      </c>
    </row>
    <row r="25" spans="1:8" ht="1.5" customHeight="1" x14ac:dyDescent="0.2">
      <c r="A25" s="12"/>
      <c r="B25" s="12"/>
      <c r="C25" s="12"/>
      <c r="D25" s="13"/>
      <c r="E25" s="13"/>
      <c r="F25" s="12"/>
      <c r="G25" s="12"/>
      <c r="H25" s="12"/>
    </row>
    <row r="26" spans="1:8" ht="1.5" customHeight="1" x14ac:dyDescent="0.2">
      <c r="A26" s="12"/>
      <c r="B26" s="12"/>
      <c r="C26" s="12"/>
      <c r="D26" s="13"/>
      <c r="E26" s="13"/>
      <c r="F26" s="12"/>
      <c r="G26" s="12"/>
      <c r="H26" s="12"/>
    </row>
    <row r="27" spans="1:8" ht="1.5" customHeight="1" x14ac:dyDescent="0.2">
      <c r="A27" s="12"/>
      <c r="B27" s="12"/>
      <c r="C27" s="12"/>
      <c r="D27" s="13"/>
      <c r="E27" s="13"/>
      <c r="F27" s="12"/>
      <c r="G27" s="12"/>
      <c r="H27" s="12"/>
    </row>
    <row r="28" spans="1:8" ht="41.25" customHeight="1" x14ac:dyDescent="0.25">
      <c r="A28" s="14"/>
      <c r="B28" s="12"/>
      <c r="C28" s="12"/>
      <c r="D28" s="14"/>
      <c r="E28" s="20"/>
      <c r="F28" s="20"/>
      <c r="G28" s="20"/>
      <c r="H28" s="20"/>
    </row>
    <row r="29" spans="1:8" ht="38.25" customHeight="1" x14ac:dyDescent="0.25">
      <c r="A29" s="14"/>
      <c r="B29" s="12"/>
      <c r="C29" s="12"/>
      <c r="D29" s="14"/>
      <c r="E29" s="20"/>
      <c r="F29" s="20"/>
      <c r="G29" s="20"/>
      <c r="H29" s="20"/>
    </row>
    <row r="30" spans="1:8" ht="15.75" x14ac:dyDescent="0.25">
      <c r="A30" s="24"/>
      <c r="B30" s="48" t="s">
        <v>15</v>
      </c>
      <c r="C30" s="48"/>
      <c r="E30" s="20"/>
      <c r="F30" s="20"/>
      <c r="G30" s="20"/>
      <c r="H30" s="20"/>
    </row>
    <row r="31" spans="1:8" ht="15" customHeight="1" x14ac:dyDescent="0.2">
      <c r="B31" s="41" t="s">
        <v>16</v>
      </c>
      <c r="C31" s="41"/>
      <c r="E31" s="20"/>
      <c r="F31" s="20"/>
      <c r="G31" s="20"/>
      <c r="H31" s="20"/>
    </row>
    <row r="32" spans="1:8" ht="75.75" customHeight="1" x14ac:dyDescent="0.25">
      <c r="A32" s="24"/>
      <c r="B32" s="40"/>
      <c r="C32" s="40"/>
      <c r="D32" s="14"/>
      <c r="E32" s="20"/>
      <c r="F32" s="20"/>
      <c r="G32" s="20"/>
      <c r="H32" s="20"/>
    </row>
    <row r="33" spans="2:8" x14ac:dyDescent="0.2">
      <c r="B33" s="39" t="s">
        <v>13</v>
      </c>
      <c r="C33" s="39"/>
      <c r="G33" s="20"/>
      <c r="H33" s="20"/>
    </row>
    <row r="34" spans="2:8" s="20" customFormat="1" ht="96" customHeight="1" x14ac:dyDescent="0.2">
      <c r="B34" s="38" t="s">
        <v>12</v>
      </c>
      <c r="C34" s="38"/>
      <c r="D34" s="21"/>
      <c r="E34" s="21"/>
    </row>
  </sheetData>
  <mergeCells count="32">
    <mergeCell ref="A21:A22"/>
    <mergeCell ref="B21:B22"/>
    <mergeCell ref="C21:C22"/>
    <mergeCell ref="C11:C12"/>
    <mergeCell ref="A13:A14"/>
    <mergeCell ref="A19:A20"/>
    <mergeCell ref="B19:B20"/>
    <mergeCell ref="C19:C20"/>
    <mergeCell ref="A15:A16"/>
    <mergeCell ref="B15:B16"/>
    <mergeCell ref="C15:C16"/>
    <mergeCell ref="A17:A18"/>
    <mergeCell ref="B17:B18"/>
    <mergeCell ref="C17:C18"/>
    <mergeCell ref="B13:B14"/>
    <mergeCell ref="C13:C14"/>
    <mergeCell ref="A9:A10"/>
    <mergeCell ref="B9:B10"/>
    <mergeCell ref="C9:C10"/>
    <mergeCell ref="A11:A12"/>
    <mergeCell ref="B11:B12"/>
    <mergeCell ref="B34:C34"/>
    <mergeCell ref="B33:C33"/>
    <mergeCell ref="B32:C32"/>
    <mergeCell ref="B31:C31"/>
    <mergeCell ref="A23:C24"/>
    <mergeCell ref="B30:C30"/>
    <mergeCell ref="F6:H6"/>
    <mergeCell ref="F7:H7"/>
    <mergeCell ref="D6:E6"/>
    <mergeCell ref="D7:E7"/>
    <mergeCell ref="A1:H5"/>
  </mergeCells>
  <phoneticPr fontId="2" type="noConversion"/>
  <printOptions horizontalCentered="1"/>
  <pageMargins left="0.23622047244094491" right="0.23622047244094491" top="1.1811023622047245" bottom="0.39370078740157483" header="0.31496062992125984" footer="0.31496062992125984"/>
  <pageSetup paperSize="9" scale="65" fitToWidth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Larissa Menezes</cp:lastModifiedBy>
  <cp:lastPrinted>2024-08-22T17:19:10Z</cp:lastPrinted>
  <dcterms:created xsi:type="dcterms:W3CDTF">2006-09-22T13:55:22Z</dcterms:created>
  <dcterms:modified xsi:type="dcterms:W3CDTF">2024-08-22T17:20:21Z</dcterms:modified>
</cp:coreProperties>
</file>